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3. Swab" sheetId="3" r:id="rId1"/>
  </sheets>
  <calcPr calcId="152511"/>
</workbook>
</file>

<file path=xl/calcChain.xml><?xml version="1.0" encoding="utf-8"?>
<calcChain xmlns="http://schemas.openxmlformats.org/spreadsheetml/2006/main">
  <c r="I35" i="3" l="1"/>
  <c r="I29" i="3"/>
  <c r="I30" i="3"/>
  <c r="I23" i="3" l="1"/>
  <c r="I20" i="3"/>
  <c r="I16" i="3"/>
  <c r="I14" i="3"/>
  <c r="I10" i="3" l="1"/>
  <c r="I6" i="3"/>
  <c r="I4" i="3" l="1"/>
</calcChain>
</file>

<file path=xl/sharedStrings.xml><?xml version="1.0" encoding="utf-8"?>
<sst xmlns="http://schemas.openxmlformats.org/spreadsheetml/2006/main" count="91" uniqueCount="32">
  <si>
    <t>Item</t>
  </si>
  <si>
    <t>სპეციფიკაცია</t>
  </si>
  <si>
    <t>შესასყიდი
რაოდენობა</t>
  </si>
  <si>
    <t>მწარმოებელი</t>
  </si>
  <si>
    <t>პოტენციური მიმწოდებელი</t>
  </si>
  <si>
    <t>ერთეულის ფასი</t>
  </si>
  <si>
    <t>სულ ღირებულება</t>
  </si>
  <si>
    <t>Total</t>
  </si>
  <si>
    <t xml:space="preserve">swab with breakpoint for collection of nasopharyngeal specimens </t>
  </si>
  <si>
    <t>ცხვირ-ხახის ნაცხის ასაღები ინდივიდუალურად შეფუთული სტერილური აპლიკატორი დაკრონის/ნეილონის ტამპონით, ჩხირი უნდა იყოს მარტივად მსხვრევადი, დასურველია გადატეხვის ადგილი იყოს მონიშნული</t>
  </si>
  <si>
    <t>Improvav Medical (China)</t>
  </si>
  <si>
    <t>ჰუმან დიაგნოსტიკ ჯორჯია</t>
  </si>
  <si>
    <t>1,15</t>
  </si>
  <si>
    <t>805 000</t>
  </si>
  <si>
    <t>ალფალაბი</t>
  </si>
  <si>
    <t>ერთეულის ფასი, ლარი</t>
  </si>
  <si>
    <r>
      <t xml:space="preserve">ავიატრანსპორტირების შემთხვევაში
</t>
    </r>
    <r>
      <rPr>
        <sz val="9"/>
        <color theme="1"/>
        <rFont val="Calibri"/>
        <family val="2"/>
        <charset val="204"/>
        <scheme val="minor"/>
      </rPr>
      <t>მიწოდების დრო 23 დღე</t>
    </r>
  </si>
  <si>
    <t>BIOLOGIX GROUP LIMITED</t>
  </si>
  <si>
    <t>ინტერლაბი</t>
  </si>
  <si>
    <r>
      <t xml:space="preserve">საზღვა გზით ტრანსპორტირების შემთხვევაში
</t>
    </r>
    <r>
      <rPr>
        <sz val="9"/>
        <color theme="1"/>
        <rFont val="Calibri"/>
        <family val="2"/>
        <charset val="204"/>
        <scheme val="minor"/>
      </rPr>
      <t>მიწოდების დრო 59 დღე</t>
    </r>
  </si>
  <si>
    <r>
      <t xml:space="preserve">swab with breakpoint for collection of nasopharyngeal specimens 
</t>
    </r>
    <r>
      <rPr>
        <sz val="10"/>
        <color rgb="FFFF0000"/>
        <rFont val="Calibri"/>
        <family val="2"/>
        <charset val="204"/>
      </rPr>
      <t>Nasopharyngeal Flocked swabs
კატ. ნომრით CM-FS913</t>
    </r>
  </si>
  <si>
    <t>Shenzhen Cleanmo Technology Co., Ltd.</t>
  </si>
  <si>
    <r>
      <t xml:space="preserve">swab with breakpoint for collection of nasopharyngeal specimens 
</t>
    </r>
    <r>
      <rPr>
        <sz val="10"/>
        <color rgb="FFFF0000"/>
        <rFont val="Calibri"/>
        <family val="2"/>
        <charset val="204"/>
      </rPr>
      <t>Disposable Swabs Nasal Swabs. Package without
brand information, ABS handle, front end is coated
with fiber, sterilized. 1 swab/bag, 300 bags/pack, 10
packs/case.
კატ. ნომრით 905101</t>
    </r>
  </si>
  <si>
    <t>შპს Weekend</t>
  </si>
  <si>
    <t>Jiangsu Xiangcheng Medical Technology Co.,Ltd</t>
  </si>
  <si>
    <t>ACERCON</t>
  </si>
  <si>
    <t>შ.პ.ს. "უნიმედი"</t>
  </si>
  <si>
    <t>swab with breakpoint for collection of nasopharyngeal specimens</t>
  </si>
  <si>
    <t>20 დღე</t>
  </si>
  <si>
    <r>
      <t>ცხვირ-ხახის ნაცხის ასაღები ინდივიდუალურად შეფუთული სტერილური აპლიკატორი დაკრონის/</t>
    </r>
    <r>
      <rPr>
        <b/>
        <sz val="11"/>
        <rFont val="Calibri"/>
        <family val="2"/>
      </rPr>
      <t>ნეილონის</t>
    </r>
    <r>
      <rPr>
        <sz val="11"/>
        <rFont val="Calibri"/>
        <family val="2"/>
      </rPr>
      <t xml:space="preserve"> ტამპონით, ჩხირი უნდა იყოს მარტივად მსხვრევადი, დასურველია გადატეხვის ადგილი იყოს მონიშნული</t>
    </r>
  </si>
  <si>
    <r>
      <t xml:space="preserve">ცხვირ-ხახის ნაცხის ასაღები ინდივიდუალურად შეფუთული სტერილური აპლიკატორი </t>
    </r>
    <r>
      <rPr>
        <b/>
        <sz val="11"/>
        <rFont val="Calibri"/>
        <family val="2"/>
      </rPr>
      <t>დაკრონის/</t>
    </r>
    <r>
      <rPr>
        <sz val="11"/>
        <rFont val="Calibri"/>
        <family val="2"/>
      </rPr>
      <t>ნეილონის</t>
    </r>
    <r>
      <rPr>
        <b/>
        <sz val="11"/>
        <rFont val="Calibri"/>
        <family val="2"/>
      </rPr>
      <t xml:space="preserve"> </t>
    </r>
    <r>
      <rPr>
        <sz val="11"/>
        <rFont val="Calibri"/>
        <family val="2"/>
      </rPr>
      <t>ტამპონით, ჩხირი უნდა იყოს მარტივად მსხვრევადი, დასურველია გადატეხვის ადგილი იყოს მონიშნული</t>
    </r>
  </si>
  <si>
    <t>SUO LUN TRADE CO ., LIMITED (ჩინეთი)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</si>
</sst>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_([$GEL]\ * #,##0_);_([$GEL]\ * \(#,##0\);_([$GEL]\ * &quot;-&quot;??_);_(@_)"/>
    <numFmt numFmtId="167" formatCode="_([$GEL]\ * #,##0.00_);_([$GEL]\ * \(#,##0.00\);_([$GEL]\ 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9900"/>
        <bgColor rgb="FFFF9900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/>
      <bottom style="thin">
        <color theme="5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/>
      <bottom style="thin">
        <color theme="5"/>
      </bottom>
      <diagonal/>
    </border>
    <border>
      <left/>
      <right style="thin">
        <color theme="5"/>
      </right>
      <top/>
      <bottom style="thin">
        <color theme="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5"/>
      </right>
      <top/>
      <bottom/>
      <diagonal/>
    </border>
    <border>
      <left style="thin">
        <color theme="5"/>
      </left>
      <right style="thin">
        <color theme="5"/>
      </right>
      <top/>
      <bottom/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43" fontId="4" fillId="3" borderId="1" xfId="1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64" fontId="8" fillId="4" borderId="6" xfId="1" applyNumberFormat="1" applyFont="1" applyFill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9" fillId="0" borderId="9" xfId="1" applyNumberFormat="1" applyFont="1" applyBorder="1" applyAlignment="1">
      <alignment vertical="center" wrapText="1"/>
    </xf>
    <xf numFmtId="165" fontId="9" fillId="0" borderId="8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165" fontId="11" fillId="0" borderId="9" xfId="1" applyNumberFormat="1" applyFont="1" applyBorder="1" applyAlignment="1">
      <alignment vertical="center" wrapText="1"/>
    </xf>
    <xf numFmtId="165" fontId="11" fillId="0" borderId="8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167" fontId="9" fillId="0" borderId="9" xfId="1" applyNumberFormat="1" applyFont="1" applyBorder="1" applyAlignment="1">
      <alignment horizontal="left" vertical="center" wrapText="1" indent="2"/>
    </xf>
    <xf numFmtId="167" fontId="9" fillId="0" borderId="9" xfId="1" applyNumberFormat="1" applyFont="1" applyBorder="1" applyAlignment="1">
      <alignment vertical="center" wrapText="1"/>
    </xf>
    <xf numFmtId="0" fontId="0" fillId="0" borderId="12" xfId="0" applyBorder="1"/>
    <xf numFmtId="0" fontId="3" fillId="2" borderId="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43" fontId="5" fillId="3" borderId="1" xfId="1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164" fontId="8" fillId="4" borderId="12" xfId="1" applyNumberFormat="1" applyFont="1" applyFill="1" applyBorder="1" applyAlignment="1">
      <alignment vertical="center"/>
    </xf>
    <xf numFmtId="0" fontId="9" fillId="0" borderId="1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167" fontId="9" fillId="0" borderId="12" xfId="1" applyNumberFormat="1" applyFont="1" applyBorder="1" applyAlignment="1">
      <alignment vertical="center" wrapText="1"/>
    </xf>
    <xf numFmtId="165" fontId="11" fillId="0" borderId="15" xfId="1" applyNumberFormat="1" applyFont="1" applyBorder="1" applyAlignment="1">
      <alignment vertical="center" wrapText="1"/>
    </xf>
    <xf numFmtId="165" fontId="11" fillId="0" borderId="0" xfId="1" applyNumberFormat="1" applyFont="1" applyBorder="1" applyAlignment="1">
      <alignment vertical="center" wrapText="1"/>
    </xf>
    <xf numFmtId="167" fontId="9" fillId="0" borderId="16" xfId="1" applyNumberFormat="1" applyFont="1" applyBorder="1" applyAlignment="1">
      <alignment vertical="center" wrapText="1"/>
    </xf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25</xdr:row>
      <xdr:rowOff>104775</xdr:rowOff>
    </xdr:from>
    <xdr:to>
      <xdr:col>10</xdr:col>
      <xdr:colOff>323595</xdr:colOff>
      <xdr:row>30</xdr:row>
      <xdr:rowOff>135456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87150" y="15897225"/>
          <a:ext cx="1457070" cy="23166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K35"/>
  <sheetViews>
    <sheetView tabSelected="1" workbookViewId="0">
      <selection activeCell="J3" sqref="J3:J6"/>
    </sheetView>
  </sheetViews>
  <sheetFormatPr defaultRowHeight="15" x14ac:dyDescent="0.25"/>
  <cols>
    <col min="1" max="1" width="4.140625" customWidth="1"/>
    <col min="2" max="2" width="38.7109375" customWidth="1"/>
    <col min="3" max="3" width="43.140625" customWidth="1"/>
    <col min="4" max="4" width="16.7109375" customWidth="1"/>
    <col min="5" max="5" width="17.5703125" customWidth="1"/>
    <col min="6" max="6" width="16.85546875" customWidth="1"/>
    <col min="7" max="7" width="2.7109375" customWidth="1"/>
    <col min="8" max="8" width="13.140625" customWidth="1"/>
    <col min="9" max="9" width="19.140625" customWidth="1"/>
    <col min="10" max="10" width="17.140625" customWidth="1"/>
    <col min="11" max="11" width="57.5703125" customWidth="1"/>
  </cols>
  <sheetData>
    <row r="2" spans="2:11" ht="30" x14ac:dyDescent="0.25">
      <c r="B2" s="1" t="s">
        <v>0</v>
      </c>
      <c r="C2" s="1" t="s">
        <v>1</v>
      </c>
      <c r="D2" s="2" t="s">
        <v>2</v>
      </c>
      <c r="E2" s="3" t="s">
        <v>3</v>
      </c>
      <c r="F2" s="4" t="s">
        <v>4</v>
      </c>
      <c r="H2" s="4" t="s">
        <v>5</v>
      </c>
      <c r="I2" s="4" t="s">
        <v>6</v>
      </c>
    </row>
    <row r="3" spans="2:11" ht="105" x14ac:dyDescent="0.25">
      <c r="B3" s="5" t="s">
        <v>8</v>
      </c>
      <c r="C3" s="6" t="s">
        <v>29</v>
      </c>
      <c r="D3" s="7">
        <v>700000</v>
      </c>
      <c r="E3" s="8" t="s">
        <v>10</v>
      </c>
      <c r="F3" s="9" t="s">
        <v>11</v>
      </c>
      <c r="G3" s="10"/>
      <c r="H3" s="11" t="s">
        <v>12</v>
      </c>
      <c r="I3" s="12" t="s">
        <v>13</v>
      </c>
      <c r="J3" s="35" t="s">
        <v>28</v>
      </c>
      <c r="K3" s="16"/>
    </row>
    <row r="4" spans="2:11" x14ac:dyDescent="0.25">
      <c r="B4" s="38" t="s">
        <v>7</v>
      </c>
      <c r="C4" s="39"/>
      <c r="D4" s="39"/>
      <c r="E4" s="39"/>
      <c r="F4" s="40"/>
      <c r="G4" s="13"/>
      <c r="H4" s="14"/>
      <c r="I4" s="15">
        <f>SUM(I3:I3)</f>
        <v>0</v>
      </c>
      <c r="J4" s="35"/>
    </row>
    <row r="5" spans="2:11" x14ac:dyDescent="0.25">
      <c r="J5" s="35"/>
    </row>
    <row r="6" spans="2:11" ht="105" x14ac:dyDescent="0.25">
      <c r="B6" s="5" t="s">
        <v>8</v>
      </c>
      <c r="C6" s="6" t="s">
        <v>30</v>
      </c>
      <c r="D6" s="7">
        <v>700000</v>
      </c>
      <c r="E6" s="8" t="s">
        <v>10</v>
      </c>
      <c r="F6" s="9" t="s">
        <v>11</v>
      </c>
      <c r="G6" s="10"/>
      <c r="H6" s="17">
        <v>0.35</v>
      </c>
      <c r="I6" s="12">
        <f>D6*H6</f>
        <v>244999.99999999997</v>
      </c>
      <c r="J6" s="35" t="s">
        <v>28</v>
      </c>
    </row>
    <row r="9" spans="2:11" ht="30" x14ac:dyDescent="0.25">
      <c r="B9" s="1" t="s">
        <v>0</v>
      </c>
      <c r="C9" s="1" t="s">
        <v>1</v>
      </c>
      <c r="D9" s="2" t="s">
        <v>2</v>
      </c>
      <c r="E9" s="3" t="s">
        <v>3</v>
      </c>
      <c r="F9" s="4" t="s">
        <v>4</v>
      </c>
      <c r="H9" s="4" t="s">
        <v>5</v>
      </c>
      <c r="I9" s="4" t="s">
        <v>6</v>
      </c>
    </row>
    <row r="10" spans="2:11" ht="105" x14ac:dyDescent="0.25">
      <c r="B10" s="5" t="s">
        <v>8</v>
      </c>
      <c r="C10" s="6" t="s">
        <v>9</v>
      </c>
      <c r="D10" s="7">
        <v>700000</v>
      </c>
      <c r="E10" s="37" t="s">
        <v>31</v>
      </c>
      <c r="F10" s="9" t="s">
        <v>14</v>
      </c>
      <c r="G10" s="10"/>
      <c r="H10" s="18">
        <v>0.65</v>
      </c>
      <c r="I10" s="12">
        <f>H10*D10</f>
        <v>455000</v>
      </c>
      <c r="J10" s="36"/>
    </row>
    <row r="13" spans="2:11" ht="25.5" x14ac:dyDescent="0.25">
      <c r="B13" s="20" t="s">
        <v>0</v>
      </c>
      <c r="C13" s="1" t="s">
        <v>1</v>
      </c>
      <c r="D13" s="22" t="s">
        <v>2</v>
      </c>
      <c r="E13" s="3" t="s">
        <v>3</v>
      </c>
      <c r="F13" s="4" t="s">
        <v>4</v>
      </c>
      <c r="H13" s="4" t="s">
        <v>15</v>
      </c>
      <c r="I13" s="4" t="s">
        <v>6</v>
      </c>
    </row>
    <row r="14" spans="2:11" ht="105" x14ac:dyDescent="0.25">
      <c r="B14" s="23" t="s">
        <v>20</v>
      </c>
      <c r="C14" s="24" t="s">
        <v>9</v>
      </c>
      <c r="D14" s="25">
        <v>100000</v>
      </c>
      <c r="E14" s="26" t="s">
        <v>21</v>
      </c>
      <c r="F14" s="26" t="s">
        <v>18</v>
      </c>
      <c r="H14" s="30">
        <v>0.94</v>
      </c>
      <c r="I14" s="12">
        <f>H14*D14</f>
        <v>94000</v>
      </c>
      <c r="J14" s="21" t="s">
        <v>16</v>
      </c>
    </row>
    <row r="15" spans="2:11" x14ac:dyDescent="0.25">
      <c r="B15" s="41" t="s">
        <v>7</v>
      </c>
      <c r="C15" s="41"/>
      <c r="D15" s="41"/>
      <c r="E15" s="41"/>
      <c r="F15" s="42"/>
      <c r="H15" s="31"/>
      <c r="J15" s="21"/>
    </row>
    <row r="16" spans="2:11" ht="105" x14ac:dyDescent="0.25">
      <c r="B16" s="23" t="s">
        <v>20</v>
      </c>
      <c r="C16" s="24" t="s">
        <v>9</v>
      </c>
      <c r="D16" s="25">
        <v>600000</v>
      </c>
      <c r="E16" s="26" t="s">
        <v>21</v>
      </c>
      <c r="F16" s="26" t="s">
        <v>18</v>
      </c>
      <c r="H16" s="30">
        <v>0.85</v>
      </c>
      <c r="I16" s="12">
        <f>H16*D16</f>
        <v>510000</v>
      </c>
      <c r="J16" s="21" t="s">
        <v>19</v>
      </c>
    </row>
    <row r="17" spans="2:10" x14ac:dyDescent="0.25">
      <c r="B17" s="41" t="s">
        <v>7</v>
      </c>
      <c r="C17" s="41"/>
      <c r="D17" s="41"/>
      <c r="E17" s="41"/>
      <c r="F17" s="41"/>
      <c r="H17" s="32"/>
      <c r="J17" s="34"/>
    </row>
    <row r="18" spans="2:10" x14ac:dyDescent="0.25">
      <c r="B18" s="27"/>
      <c r="C18" s="27"/>
      <c r="D18" s="27"/>
      <c r="E18" s="27"/>
      <c r="F18" s="27"/>
      <c r="H18" s="32"/>
      <c r="J18" s="34"/>
    </row>
    <row r="19" spans="2:10" ht="25.5" x14ac:dyDescent="0.25">
      <c r="B19" s="20" t="s">
        <v>0</v>
      </c>
      <c r="C19" s="1" t="s">
        <v>1</v>
      </c>
      <c r="D19" s="22" t="s">
        <v>2</v>
      </c>
      <c r="E19" s="3" t="s">
        <v>3</v>
      </c>
      <c r="F19" s="4" t="s">
        <v>4</v>
      </c>
      <c r="H19" s="4" t="s">
        <v>15</v>
      </c>
      <c r="I19" s="4" t="s">
        <v>6</v>
      </c>
      <c r="J19" s="19"/>
    </row>
    <row r="20" spans="2:10" ht="159.75" x14ac:dyDescent="0.25">
      <c r="B20" s="24" t="s">
        <v>22</v>
      </c>
      <c r="C20" s="24" t="s">
        <v>9</v>
      </c>
      <c r="D20" s="25">
        <v>100000</v>
      </c>
      <c r="E20" s="28" t="s">
        <v>17</v>
      </c>
      <c r="F20" s="26" t="s">
        <v>18</v>
      </c>
      <c r="H20" s="33">
        <v>1.57</v>
      </c>
      <c r="I20" s="12">
        <f>H20*D20</f>
        <v>157000</v>
      </c>
      <c r="J20" s="21" t="s">
        <v>16</v>
      </c>
    </row>
    <row r="21" spans="2:10" x14ac:dyDescent="0.25">
      <c r="B21" s="38" t="s">
        <v>7</v>
      </c>
      <c r="C21" s="39"/>
      <c r="D21" s="39"/>
      <c r="E21" s="39"/>
      <c r="F21" s="40"/>
      <c r="H21" s="14"/>
    </row>
    <row r="23" spans="2:10" ht="159.75" x14ac:dyDescent="0.25">
      <c r="B23" s="5" t="s">
        <v>22</v>
      </c>
      <c r="C23" s="6" t="s">
        <v>9</v>
      </c>
      <c r="D23" s="7">
        <v>600000</v>
      </c>
      <c r="E23" s="29" t="s">
        <v>17</v>
      </c>
      <c r="F23" s="9" t="s">
        <v>18</v>
      </c>
      <c r="H23" s="18">
        <v>1.32</v>
      </c>
      <c r="I23" s="12">
        <f>H23*D23</f>
        <v>792000</v>
      </c>
      <c r="J23" s="21" t="s">
        <v>19</v>
      </c>
    </row>
    <row r="28" spans="2:10" ht="30" x14ac:dyDescent="0.25">
      <c r="B28" s="1" t="s">
        <v>0</v>
      </c>
      <c r="C28" s="1" t="s">
        <v>1</v>
      </c>
      <c r="D28" s="2" t="s">
        <v>2</v>
      </c>
      <c r="E28" s="3" t="s">
        <v>3</v>
      </c>
      <c r="F28" s="4" t="s">
        <v>4</v>
      </c>
      <c r="H28" s="4" t="s">
        <v>5</v>
      </c>
      <c r="I28" s="4" t="s">
        <v>6</v>
      </c>
    </row>
    <row r="29" spans="2:10" ht="105" x14ac:dyDescent="0.25">
      <c r="B29" s="5" t="s">
        <v>8</v>
      </c>
      <c r="C29" s="6" t="s">
        <v>9</v>
      </c>
      <c r="D29" s="7">
        <v>700000</v>
      </c>
      <c r="E29" s="8" t="s">
        <v>24</v>
      </c>
      <c r="F29" s="9" t="s">
        <v>23</v>
      </c>
      <c r="G29" s="10"/>
      <c r="H29" s="18">
        <v>0.89</v>
      </c>
      <c r="I29" s="12">
        <f>H29*D29</f>
        <v>623000</v>
      </c>
    </row>
    <row r="30" spans="2:10" x14ac:dyDescent="0.25">
      <c r="B30" s="38" t="s">
        <v>7</v>
      </c>
      <c r="C30" s="39"/>
      <c r="D30" s="39"/>
      <c r="E30" s="39"/>
      <c r="F30" s="40"/>
      <c r="G30" s="13"/>
      <c r="H30" s="14"/>
      <c r="I30" s="15">
        <f>SUM(I29:I29)</f>
        <v>623000</v>
      </c>
    </row>
    <row r="34" spans="2:9" ht="30" x14ac:dyDescent="0.25">
      <c r="B34" s="1" t="s">
        <v>0</v>
      </c>
      <c r="C34" s="1" t="s">
        <v>1</v>
      </c>
      <c r="D34" s="2" t="s">
        <v>2</v>
      </c>
      <c r="E34" s="3" t="s">
        <v>3</v>
      </c>
      <c r="F34" s="4" t="s">
        <v>4</v>
      </c>
      <c r="H34" s="4" t="s">
        <v>5</v>
      </c>
      <c r="I34" s="4" t="s">
        <v>6</v>
      </c>
    </row>
    <row r="35" spans="2:9" ht="105" x14ac:dyDescent="0.25">
      <c r="B35" s="5" t="s">
        <v>27</v>
      </c>
      <c r="C35" s="6" t="s">
        <v>9</v>
      </c>
      <c r="D35" s="7">
        <v>700000</v>
      </c>
      <c r="E35" s="8" t="s">
        <v>25</v>
      </c>
      <c r="F35" s="9" t="s">
        <v>26</v>
      </c>
      <c r="G35" s="10"/>
      <c r="H35" s="18">
        <v>0.9</v>
      </c>
      <c r="I35" s="12">
        <f>H35*D35</f>
        <v>630000</v>
      </c>
    </row>
  </sheetData>
  <mergeCells count="5">
    <mergeCell ref="B4:F4"/>
    <mergeCell ref="B15:F15"/>
    <mergeCell ref="B17:F17"/>
    <mergeCell ref="B21:F21"/>
    <mergeCell ref="B30:F3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 Swab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2020-06-10T10:42:04Z</dcterms:modified>
</cp:coreProperties>
</file>